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-28920" yWindow="-120" windowWidth="20610" windowHeight="11640"/>
  </bookViews>
  <sheets>
    <sheet name="Лин 603" sheetId="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5" l="1"/>
  <c r="J34" i="5" l="1"/>
</calcChain>
</file>

<file path=xl/sharedStrings.xml><?xml version="1.0" encoding="utf-8"?>
<sst xmlns="http://schemas.openxmlformats.org/spreadsheetml/2006/main" count="241" uniqueCount="134">
  <si>
    <t>№ п/п</t>
  </si>
  <si>
    <t>(наименование работы, диспетчерское наименование ремонтируемого оборудования, объекта)</t>
  </si>
  <si>
    <t>шт.</t>
  </si>
  <si>
    <t>т</t>
  </si>
  <si>
    <t>Описание дефектов</t>
  </si>
  <si>
    <t>Кол-во</t>
  </si>
  <si>
    <t xml:space="preserve"> _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</si>
  <si>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</si>
  <si>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</si>
  <si>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</si>
  <si>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</si>
  <si>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 xml:space="preserve"> "Северные электрические сети" </t>
  </si>
  <si>
    <t>филиала ПАО "Россети Московский регион" -</t>
  </si>
  <si>
    <t>км по трассе</t>
  </si>
  <si>
    <t>м.</t>
  </si>
  <si>
    <t>Зажим натяжной болтовой НБ-2-6А</t>
  </si>
  <si>
    <t>Зажим ответвительный RP150</t>
  </si>
  <si>
    <t>шт</t>
  </si>
  <si>
    <t>Траверса ТМ 63</t>
  </si>
  <si>
    <t>Болт М20х260</t>
  </si>
  <si>
    <t>Гайка М20</t>
  </si>
  <si>
    <t>опор/стоек</t>
  </si>
  <si>
    <t>100м2</t>
  </si>
  <si>
    <t>Установка оборудования</t>
  </si>
  <si>
    <t>1 компл.</t>
  </si>
  <si>
    <t>Разрядник импульсный  РМК-20</t>
  </si>
  <si>
    <t>1 заземлитель</t>
  </si>
  <si>
    <t>100 точек</t>
  </si>
  <si>
    <t>Измерение сопротивления растеканию тока заземлителя</t>
  </si>
  <si>
    <t>1 измерение</t>
  </si>
  <si>
    <t>1 опора</t>
  </si>
  <si>
    <t>Зажим ПС-2-1</t>
  </si>
  <si>
    <t>100 м</t>
  </si>
  <si>
    <t>пролетов</t>
  </si>
  <si>
    <t xml:space="preserve">Монтаж контуров заземления опор ВЛ 6 кВ 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</si>
  <si>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</si>
  <si>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Монтаж провода (населенный пункт)</t>
  </si>
  <si>
    <t xml:space="preserve">Демонтаж провода </t>
  </si>
  <si>
    <t>Траверса ТМ 67</t>
  </si>
  <si>
    <t>Траверса ТМ 68</t>
  </si>
  <si>
    <t>Спиральная вязка CO70</t>
  </si>
  <si>
    <t>1 км линии            (3 провода)</t>
  </si>
  <si>
    <t>1 опора                   (3 провода)</t>
  </si>
  <si>
    <t>-</t>
  </si>
  <si>
    <t>Соединительный зажим АЦСт 95</t>
  </si>
  <si>
    <t>Замена изоляторов</t>
  </si>
  <si>
    <t>Штыревой изолятор ШФ20-УО</t>
  </si>
  <si>
    <t>Колпачок КП-22</t>
  </si>
  <si>
    <t>Изолятор подвесной ЛК-70/10-И-3ГС</t>
  </si>
  <si>
    <t>Затраты подрядчика связанные с доставкой ремонтного персонала до места ремонта и обратно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</si>
  <si>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</si>
  <si>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</si>
  <si>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</si>
  <si>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</si>
  <si>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</si>
  <si>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</si>
  <si>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</si>
  <si>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</si>
  <si>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Замена траверс</t>
  </si>
  <si>
    <t>Проверка наличия цепи между заземлителями и заземленными элементами</t>
  </si>
  <si>
    <t>Наименование ПО: Талдомский РЭС</t>
  </si>
  <si>
    <t>Хомут Х-51</t>
  </si>
  <si>
    <t>Существующий разъеденитель РЛНД-400 поврежден  коррозией.</t>
  </si>
  <si>
    <t>комплект</t>
  </si>
  <si>
    <t>Разъединитель Тесла РЛК-1б-10.IV/400</t>
  </si>
  <si>
    <t>Разгрузка провода от демонтажа  механизированным способом (б/у А-70 - 0,435 км х 3 пров. = 1,308 км х 0,252 т = 0,33 т)</t>
  </si>
  <si>
    <t>1</t>
  </si>
  <si>
    <t>8</t>
  </si>
  <si>
    <t>Адрес: Московская область, Талдомский р-он, СТ Дубна</t>
  </si>
  <si>
    <t>ВЛ 6 кВ Ф.7 ПС 467 отпайка на КТП-528,  инв № 019-30359, Талдомский РЭС</t>
  </si>
  <si>
    <t xml:space="preserve">ВЛ 6 кВ Ф.7 ПС 467 отпайка на КТП-528,  инв № 019-30359, Талдомский РЭС.                                                Длина ремонтируемого участка 0,495 км.                                          Количество опор 10 шт.  Провод 3хА-70. </t>
  </si>
  <si>
    <t>Неизолированный магистральный провод 3хА-70 имеет множество соединений и скруток, наблюдаются следы оплавления провода. Износ линейной арматуры.</t>
  </si>
  <si>
    <t>0,495</t>
  </si>
  <si>
    <t xml:space="preserve">Демонтаж 3-х проводов ВЛ 6 кВ (пр.оп. 48-104) (провод А-70 - 0,495 км х 3 пров. = 1,485 км)                                                                                                                </t>
  </si>
  <si>
    <t>Погрузка провода от демонтажа механизированным способом (б/у А-70 - 0,495 км х 3 пров. = 1,485 км х 0,252 т = 0,374т)</t>
  </si>
  <si>
    <t>Изоляторы имет сколы</t>
  </si>
  <si>
    <t>Траверсы не соотвествуют для подвески провода СИП-3</t>
  </si>
  <si>
    <t xml:space="preserve">ВЛ 6 кВ Ф.7 ПС 467 отпайка на КТП-528,  инв № 019-30359, Талдомский РЭС. </t>
  </si>
  <si>
    <r>
      <t xml:space="preserve">Демонтаж разъединителя РЛНД-400 с приводом (оп. № 97)           </t>
    </r>
    <r>
      <rPr>
        <i/>
        <sz val="9"/>
        <rFont val="Times New Roman"/>
        <family val="1"/>
        <charset val="204"/>
      </rPr>
      <t xml:space="preserve">
</t>
    </r>
  </si>
  <si>
    <t>Контур заземления на опорах поврежден  коррозией или отсутствует, сопротивление не соответствует требованиям ПУЭ.</t>
  </si>
  <si>
    <t>1 га</t>
  </si>
  <si>
    <t>Ручная расчистка охранной зоны от растительности (ДКР)</t>
  </si>
  <si>
    <t>0,22</t>
  </si>
  <si>
    <t>Установка опор</t>
  </si>
  <si>
    <t>1 подкос</t>
  </si>
  <si>
    <t>Зажимы ПС-2-1</t>
  </si>
  <si>
    <t>Заземляющий проводник ЗП1 L=1м</t>
  </si>
  <si>
    <t>Узел крепления подкоса У-52м</t>
  </si>
  <si>
    <t>Установка железобетонного подкоса (оп. № 103) (Для усиления конструктивного исполнения существующих одностоечных ж/б опор)</t>
  </si>
  <si>
    <t xml:space="preserve">ВЛ 6 кВ Ф.7 ПС 467 отпайка на КТП-528,  инв № 019-30359, Талдомский РЭС.                                                </t>
  </si>
  <si>
    <t>Ненормативные нагрузки на двухстоечные опоры в углах поворота трассы ВЛ.</t>
  </si>
  <si>
    <t>400006438358</t>
  </si>
  <si>
    <t>400006520760</t>
  </si>
  <si>
    <t>400006520862</t>
  </si>
  <si>
    <t>1000825709</t>
  </si>
  <si>
    <t>Заместитель директора - главный инженер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</si>
  <si>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</si>
  <si>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</si>
  <si>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</si>
  <si>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</si>
  <si>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 xml:space="preserve"> - бурение котлованов для установки опор на глубину 2,5м.</t>
  </si>
  <si>
    <t>Наличие в охранной зоне ВЛ-6 в пр.оп. оп.№  96-98, 100-102 древесно-кустарниковой растительности ненормативной высоты.</t>
  </si>
  <si>
    <t>Прочие работы по ремонту ВЛ  6 кВ</t>
  </si>
  <si>
    <t>Замена провода ВЛ 6 кВ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</si>
  <si>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Талдомского РЭС до объекта ремонта и обратно автомашиной типа УАЗ из расчёта в одну сторону - расстояние - 12,4 км, средняя скорость - 45 км/час</t>
  </si>
  <si>
    <t>ВЛ 6 кВ Ф.7 ПС 467 отпайка на КТП-528,  инв № 019-30359 (ВЛ-6кВ ф.7/467 от ЛР № 12 до ЛР № 49 д.Юдино), Талдомский РЭС в период с 01.06.2025 по 30.06.2025</t>
  </si>
  <si>
    <t xml:space="preserve">Демонтаж изоляторов штыревых  ШФ20Г (оп. № 96, 98, 99, 100, 101, 102, 103 - по 3 шт.; 97 - по 1 шт.). Итого: 22 шт. Работа производится на высоте от 2 до 8 м.                                                                                                     Для подвески провода 3хСИП-3 1х70  по существующим опорам требуется замена существующих изоляторов штыревых.    </t>
  </si>
  <si>
    <t>Монтаж изоляторов штыревых  ШФ20-УО (оп. № 96, 97, 98, 99, 100, 101, 102, 103 - по 3 шт.) Итого: 24 шт. Работа производится на высоте от 2 до 8 м.</t>
  </si>
  <si>
    <t>Демонтаж траверс ТМ-1 (оп. № 96, 98, 100, 101, 102, 103 - по 1 шт. на опоре). Итого: 6 шт. Работа производится на высоте от 2 до 8 м.                                                                                                       Для подвески провода 3хСИП-3 1х70  по существующим опорам  требуется замена существующих траверс.</t>
  </si>
  <si>
    <t>Демонтаж траверс ТМ-2 (оп. № 99 - по 1 шт. на опоре). Итого: 1 шт. Работа производится на высоте от 2 до 8 м.                                                                                                       Для подвески провода 3хСИП-3 1х70  по существующим опорам  требуется замена существующих траверс.</t>
  </si>
  <si>
    <t>Демонтаж траверс ТМ-8 (оп. № 97 - по 1 шт. на опоре). Итого: 1 шт. Работа производится на высоте от 2 до 8 м.                                                                                                       Для подвески провода 3хСИП-3 1х70  по существующим опорам  требуется замена существующих траверс.</t>
  </si>
  <si>
    <t>Монтаж траверс ТМ-63 (оп. № 96, 98, 100, 101, 102 - по 1 шт.) Итого: 5 шт. Работа производится на высоте от 2 до 8 м.</t>
  </si>
  <si>
    <t>Монтаж траверс ТМ-67,ТМ-68 (оп. № 97 - по 1 шт.; оп. № 99, 103 - по 2 шт.) Итого: 5 шт. Работа производится на высоте от 2 до 8 м.</t>
  </si>
  <si>
    <t xml:space="preserve">Установка разрядников с помощью механизмов (1 комплект - 3 разрядника РМК-20) (8 шт./3= 2,66 комп.) (оп. № 96, 97, 98, 99, 100, 101, 102, 103)
</t>
  </si>
  <si>
    <t xml:space="preserve">Проводник заземляющий открыто по строительным основаниям: из круглой стали диаметром 10 мм по стойке опоры (8 опор х 9 м = 72,0 м) (оп. № 96, 97, 98, 99, 100, 101, 102, 103).
В соответствии с требованиями ПУЭ п.2.4.38-2.4.48.                                                                         </t>
  </si>
  <si>
    <t xml:space="preserve">Забивка вертикальных заземлителей вручную на глубину до 3 м (2,5 м на 1 опору) (8 опор х 2,5 м= 20 м) (оп.№ 96, 97, 98, 99, 100, 101, 102, 103).
В соответствии с требованиями ПУЭ п. 2.4.38-2.4.48.                                                                       </t>
  </si>
  <si>
    <t>Расчистка трассы от кустарника и зарослей вручную: при средней заросли (пр.оп. оп. № 96-98, 100-102): 220м*10 м= 2200 м2</t>
  </si>
  <si>
    <t>Дефектная ведомость № 10</t>
  </si>
  <si>
    <t>1/1</t>
  </si>
  <si>
    <t xml:space="preserve">Покраска опор в цвет "электрик" на 2 слоя в цвет нормативов ПАО РОССЕТИ с восстановлением технологических обозначений: оп.№ 103. (0,8м*0,20м = 0,16м2*4 стороны = 0,64 м2*1 стоек = 0,64 м2)                                                                                                                        </t>
  </si>
  <si>
    <t>Материалы согласно установленной норме</t>
  </si>
  <si>
    <t>Зажимы аппаратные прессуемые А2А-70-Т</t>
  </si>
  <si>
    <t>Звено промежуточное трехлапчатое ПРТ-7-1</t>
  </si>
  <si>
    <t>Стойка СВ-110-5 АТ (1шт - 0,57 м3)</t>
  </si>
  <si>
    <t>Заземляющий проводник ЗП-6, 4,65м</t>
  </si>
  <si>
    <t>Утилизация (измельчение) порубочных остатков машиной СН-160</t>
  </si>
  <si>
    <t>Провод СИП-3 1х70 (0,495 км х 3 пров. = 1,485 км х 1,02 = 1,515 км)</t>
  </si>
  <si>
    <t>Подвеска проводов ВЛ 6 в населенной местности сечением 70 мм2 с помощью механизмов (пр.оп. 48-104) (провод СИП-3 1х70 - 0,495 км х 3 пров. = 1,485 км х 1,02 = 1,515 км на 10 опорах)</t>
  </si>
  <si>
    <t>Провод СИП-3 1х70 (0,002 км х 3 пров. х 1,02 = 0,006 км)</t>
  </si>
  <si>
    <t>Установка разъединителей с помощью механизмов с ошиновкой проводом 3хСИП-3 1х70 - 0,002 км х 3 пров. х 1,02 = 0,006 км (оп. № 97)</t>
  </si>
  <si>
    <t xml:space="preserve">Возврат материалов </t>
  </si>
  <si>
    <t>Траверсы  (демонтаж на существующих опорах) (лом)</t>
  </si>
  <si>
    <t>Провод А-70 (лом)</t>
  </si>
  <si>
    <t>Разъединитель РЛНД-400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</si>
</sst>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9" formatCode="0.0000000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80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>
      <alignment horizontal="left"/>
    </xf>
    <xf numFmtId="0" fontId="5" fillId="0" borderId="1">
      <alignment horizontal="center" wrapText="1"/>
    </xf>
    <xf numFmtId="0" fontId="1" fillId="0" borderId="0"/>
    <xf numFmtId="0" fontId="1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0" fontId="9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49" fontId="10" fillId="2" borderId="0" xfId="0" applyNumberFormat="1" applyFont="1" applyFill="1" applyAlignment="1">
      <alignment vertical="top"/>
    </xf>
    <xf numFmtId="49" fontId="2" fillId="2" borderId="0" xfId="0" applyNumberFormat="1" applyFont="1" applyFill="1" applyAlignment="1">
      <alignment vertical="top" wrapText="1"/>
    </xf>
    <xf numFmtId="49" fontId="2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vertical="top" wrapText="1"/>
    </xf>
    <xf numFmtId="49" fontId="10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4" borderId="0" xfId="0" applyFont="1" applyFill="1"/>
    <xf numFmtId="0" fontId="1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vertical="top"/>
    </xf>
    <xf numFmtId="49" fontId="10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Border="1" applyAlignment="1">
      <alignment vertical="top" wrapText="1"/>
    </xf>
    <xf numFmtId="49" fontId="10" fillId="2" borderId="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 vertical="top"/>
    </xf>
    <xf numFmtId="0" fontId="17" fillId="2" borderId="0" xfId="1" applyFont="1" applyFill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center" wrapText="1"/>
    </xf>
    <xf numFmtId="4" fontId="2" fillId="0" borderId="1" xfId="4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3" fontId="2" fillId="0" borderId="1" xfId="4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2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vertical="center" wrapText="1"/>
    </xf>
    <xf numFmtId="49" fontId="16" fillId="0" borderId="6" xfId="0" applyNumberFormat="1" applyFont="1" applyFill="1" applyBorder="1" applyAlignment="1">
      <alignment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0" fillId="0" borderId="5" xfId="2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horizontal="left" vertical="top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top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10" fillId="0" borderId="4" xfId="2" applyNumberFormat="1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9" fontId="10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left" vertical="center" wrapText="1"/>
    </xf>
    <xf numFmtId="49" fontId="10" fillId="3" borderId="7" xfId="0" applyNumberFormat="1" applyFont="1" applyFill="1" applyBorder="1" applyAlignment="1">
      <alignment horizontal="left" vertical="center" wrapText="1"/>
    </xf>
    <xf numFmtId="49" fontId="10" fillId="3" borderId="6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2" fillId="2" borderId="0" xfId="6" applyFont="1" applyFill="1" applyBorder="1" applyAlignment="1">
      <alignment horizontal="left" vertical="top" wrapText="1"/>
    </xf>
    <xf numFmtId="49" fontId="7" fillId="0" borderId="1" xfId="2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10" fillId="0" borderId="1" xfId="2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49" fontId="10" fillId="0" borderId="3" xfId="2" applyNumberFormat="1" applyFont="1" applyFill="1" applyBorder="1" applyAlignment="1">
      <alignment horizontal="left" vertical="center" wrapText="1"/>
    </xf>
    <xf numFmtId="49" fontId="10" fillId="0" borderId="7" xfId="2" applyNumberFormat="1" applyFont="1" applyFill="1" applyBorder="1" applyAlignment="1">
      <alignment horizontal="left" vertical="center" wrapText="1"/>
    </xf>
    <xf numFmtId="49" fontId="10" fillId="0" borderId="6" xfId="2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center"/>
    </xf>
    <xf numFmtId="49" fontId="25" fillId="0" borderId="2" xfId="0" applyNumberFormat="1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>
      <alignment horizontal="center" vertical="top" wrapText="1"/>
    </xf>
    <xf numFmtId="4" fontId="10" fillId="0" borderId="7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4" fontId="2" fillId="0" borderId="1" xfId="4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3" applyFont="1" applyFill="1" applyBorder="1" applyAlignment="1">
      <alignment horizontal="left" vertical="top" wrapText="1"/>
    </xf>
    <xf numFmtId="4" fontId="2" fillId="0" borderId="2" xfId="4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left" vertical="top" wrapText="1"/>
    </xf>
    <xf numFmtId="0" fontId="2" fillId="0" borderId="2" xfId="3" applyFont="1" applyFill="1" applyBorder="1" applyAlignment="1">
      <alignment horizontal="center" vertical="center" wrapText="1"/>
    </xf>
    <xf numFmtId="164" fontId="2" fillId="0" borderId="1" xfId="4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horizontal="center" vertical="center" wrapText="1"/>
    </xf>
  </cellXfs>
  <cellStyles count="80">
    <cellStyle name="ЛокСмета" xfId="6"/>
    <cellStyle name="Обычный" xfId="0" builtinId="0"/>
    <cellStyle name="Обычный 2" xfId="1"/>
    <cellStyle name="Обычный 2 2" xfId="8"/>
    <cellStyle name="Обычный 3" xfId="2"/>
    <cellStyle name="Обычный 4" xfId="4"/>
    <cellStyle name="Обычный 4 10" xfId="7"/>
    <cellStyle name="Обычный 4 2" xfId="9"/>
    <cellStyle name="Обычный 4 2 2" xfId="15"/>
    <cellStyle name="Обычный 4 2 2 2" xfId="51"/>
    <cellStyle name="Обычный 4 2 2 2 2" xfId="75"/>
    <cellStyle name="Обычный 4 2 2 3" xfId="39"/>
    <cellStyle name="Обычный 4 2 2 4" xfId="63"/>
    <cellStyle name="Обычный 4 2 2 5" xfId="27"/>
    <cellStyle name="Обычный 4 2 3" xfId="18"/>
    <cellStyle name="Обычный 4 2 3 2" xfId="54"/>
    <cellStyle name="Обычный 4 2 3 2 2" xfId="78"/>
    <cellStyle name="Обычный 4 2 3 3" xfId="42"/>
    <cellStyle name="Обычный 4 2 3 4" xfId="66"/>
    <cellStyle name="Обычный 4 2 3 5" xfId="30"/>
    <cellStyle name="Обычный 4 2 4" xfId="12"/>
    <cellStyle name="Обычный 4 2 4 2" xfId="48"/>
    <cellStyle name="Обычный 4 2 4 2 2" xfId="72"/>
    <cellStyle name="Обычный 4 2 4 3" xfId="36"/>
    <cellStyle name="Обычный 4 2 4 4" xfId="60"/>
    <cellStyle name="Обычный 4 2 4 5" xfId="24"/>
    <cellStyle name="Обычный 4 2 5" xfId="45"/>
    <cellStyle name="Обычный 4 2 5 2" xfId="69"/>
    <cellStyle name="Обычный 4 2 6" xfId="33"/>
    <cellStyle name="Обычный 4 2 7" xfId="57"/>
    <cellStyle name="Обычный 4 2 8" xfId="21"/>
    <cellStyle name="Обычный 4 3" xfId="14"/>
    <cellStyle name="Обычный 4 3 2" xfId="50"/>
    <cellStyle name="Обычный 4 3 2 2" xfId="74"/>
    <cellStyle name="Обычный 4 3 3" xfId="38"/>
    <cellStyle name="Обычный 4 3 4" xfId="62"/>
    <cellStyle name="Обычный 4 3 5" xfId="26"/>
    <cellStyle name="Обычный 4 4" xfId="17"/>
    <cellStyle name="Обычный 4 4 2" xfId="53"/>
    <cellStyle name="Обычный 4 4 2 2" xfId="77"/>
    <cellStyle name="Обычный 4 4 3" xfId="41"/>
    <cellStyle name="Обычный 4 4 4" xfId="65"/>
    <cellStyle name="Обычный 4 4 5" xfId="29"/>
    <cellStyle name="Обычный 4 5" xfId="11"/>
    <cellStyle name="Обычный 4 5 2" xfId="47"/>
    <cellStyle name="Обычный 4 5 2 2" xfId="71"/>
    <cellStyle name="Обычный 4 5 3" xfId="35"/>
    <cellStyle name="Обычный 4 5 4" xfId="59"/>
    <cellStyle name="Обычный 4 5 5" xfId="23"/>
    <cellStyle name="Обычный 4 6" xfId="44"/>
    <cellStyle name="Обычный 4 6 2" xfId="68"/>
    <cellStyle name="Обычный 4 7" xfId="32"/>
    <cellStyle name="Обычный 4 8" xfId="56"/>
    <cellStyle name="Обычный 4 9" xfId="20"/>
    <cellStyle name="Обычный 5" xfId="3"/>
    <cellStyle name="Обычный 5 2" xfId="16"/>
    <cellStyle name="Обычный 5 2 2" xfId="52"/>
    <cellStyle name="Обычный 5 2 2 2" xfId="76"/>
    <cellStyle name="Обычный 5 2 3" xfId="40"/>
    <cellStyle name="Обычный 5 2 4" xfId="64"/>
    <cellStyle name="Обычный 5 2 5" xfId="28"/>
    <cellStyle name="Обычный 5 3" xfId="19"/>
    <cellStyle name="Обычный 5 3 2" xfId="55"/>
    <cellStyle name="Обычный 5 3 2 2" xfId="79"/>
    <cellStyle name="Обычный 5 3 3" xfId="43"/>
    <cellStyle name="Обычный 5 3 4" xfId="67"/>
    <cellStyle name="Обычный 5 3 5" xfId="31"/>
    <cellStyle name="Обычный 5 4" xfId="13"/>
    <cellStyle name="Обычный 5 4 2" xfId="49"/>
    <cellStyle name="Обычный 5 4 2 2" xfId="73"/>
    <cellStyle name="Обычный 5 4 3" xfId="37"/>
    <cellStyle name="Обычный 5 4 4" xfId="61"/>
    <cellStyle name="Обычный 5 4 5" xfId="25"/>
    <cellStyle name="Обычный 5 5" xfId="46"/>
    <cellStyle name="Обычный 5 5 2" xfId="70"/>
    <cellStyle name="Обычный 5 6" xfId="34"/>
    <cellStyle name="Обычный 5 7" xfId="58"/>
    <cellStyle name="Обычный 5 8" xfId="22"/>
    <cellStyle name="Обычный 5 9" xfId="10"/>
    <cellStyle name="Титул" xfId="5"/>
  </cellStyles>
  <dxfs count="0"/>
  <tableStyles count="0" defaultTableStyle="TableStyleMedium9" defaultPivotStyle="PivotStyleLight16"/>
  <colors>
    <mruColors>
      <color rgb="FFFFFF99"/>
      <color rgb="FFE1FFFF"/>
      <color rgb="FFE8FFD1"/>
      <color rgb="FFFFE8B9"/>
      <color rgb="FFFFFFE1"/>
      <color rgb="FFF5EBFF"/>
      <color rgb="FFFFF3E7"/>
      <color rgb="FFFFFFEF"/>
      <color rgb="FFE7F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2"/>
    <pageSetUpPr fitToPage="1"/>
  </sheetPr>
  <dimension ref="A1:Q91"/>
  <sheetViews>
    <sheetView tabSelected="1" zoomScale="70" zoomScaleNormal="70" workbookViewId="0">
      <selection activeCell="J84" sqref="J84"/>
    </sheetView>
  </sheetViews>
  <sheetFormatPr defaultColWidth="9.140625" defaultRowHeight="15.75" x14ac:dyDescent="0.25"/>
  <cols>
    <col min="1" max="1" width="5.7109375" style="13" customWidth="1"/>
    <col min="2" max="2" width="31.28515625" style="1" customWidth="1"/>
    <col min="3" max="3" width="16.7109375" style="1" customWidth="1"/>
    <col min="4" max="4" width="23.7109375" style="3" customWidth="1"/>
    <col min="5" max="5" width="34.7109375" style="3" customWidth="1"/>
    <col min="6" max="6" width="14.140625" style="13" customWidth="1"/>
    <col min="7" max="7" width="11.28515625" style="13" customWidth="1"/>
    <col min="8" max="8" width="65.140625" style="3" customWidth="1"/>
    <col min="9" max="9" width="18" style="2" customWidth="1"/>
    <col min="10" max="10" width="10.28515625" style="2" customWidth="1"/>
    <col min="11" max="11" width="52.85546875" style="13" customWidth="1"/>
    <col min="12" max="12" width="8.28515625" style="13" customWidth="1"/>
    <col min="13" max="13" width="12.85546875" style="13" customWidth="1"/>
    <col min="14" max="16384" width="9.140625" style="13"/>
  </cols>
  <sheetData>
    <row r="1" spans="1:13" s="15" customForma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5" customFormat="1" x14ac:dyDescent="0.25">
      <c r="A2" s="14"/>
      <c r="B2" s="14" t="s">
        <v>7</v>
      </c>
      <c r="C2" s="14"/>
      <c r="D2" s="14"/>
      <c r="E2" s="14"/>
      <c r="F2" s="14"/>
      <c r="G2" s="14"/>
      <c r="H2" s="14"/>
      <c r="I2" s="153" t="s">
        <v>8</v>
      </c>
      <c r="J2" s="153"/>
      <c r="K2" s="153"/>
      <c r="L2" s="22"/>
      <c r="M2" s="14"/>
    </row>
    <row r="3" spans="1:13" s="15" customFormat="1" x14ac:dyDescent="0.25">
      <c r="A3" s="14"/>
      <c r="B3" s="14" t="s">
        <v>60</v>
      </c>
      <c r="C3" s="14"/>
      <c r="D3" s="14"/>
      <c r="E3" s="14"/>
      <c r="F3" s="14"/>
      <c r="G3" s="14"/>
      <c r="H3" s="14"/>
      <c r="I3" s="14"/>
      <c r="J3" s="14" t="s">
        <v>95</v>
      </c>
      <c r="K3" s="14"/>
      <c r="L3" s="14"/>
      <c r="M3" s="14"/>
    </row>
    <row r="4" spans="1:13" s="15" customFormat="1" ht="15.75" customHeight="1" x14ac:dyDescent="0.25">
      <c r="A4" s="14"/>
      <c r="B4" s="3" t="s">
        <v>9</v>
      </c>
      <c r="C4" s="3"/>
      <c r="D4" s="14"/>
      <c r="E4" s="14"/>
      <c r="F4" s="14"/>
      <c r="G4" s="14"/>
      <c r="H4" s="14"/>
      <c r="I4" s="14"/>
      <c r="J4" s="154" t="s">
        <v>12</v>
      </c>
      <c r="K4" s="154"/>
      <c r="L4" s="154"/>
      <c r="M4" s="154"/>
    </row>
    <row r="5" spans="1:13" s="15" customFormat="1" ht="15.75" customHeight="1" x14ac:dyDescent="0.25">
      <c r="A5" s="14"/>
      <c r="B5" s="3" t="s">
        <v>68</v>
      </c>
      <c r="C5" s="3"/>
      <c r="D5" s="14"/>
      <c r="E5" s="14"/>
      <c r="F5" s="14"/>
      <c r="G5" s="14"/>
      <c r="H5" s="14"/>
      <c r="I5" s="14"/>
      <c r="J5" s="154" t="s">
        <v>11</v>
      </c>
      <c r="K5" s="154"/>
      <c r="L5" s="154"/>
      <c r="M5" s="154"/>
    </row>
    <row r="6" spans="1:13" s="15" customFormat="1" x14ac:dyDescent="0.25">
      <c r="A6" s="14"/>
      <c r="B6" s="14"/>
      <c r="C6" s="14"/>
      <c r="D6" s="14"/>
      <c r="E6" s="14"/>
      <c r="F6" s="14"/>
      <c r="G6" s="14"/>
      <c r="H6" s="14"/>
      <c r="I6" s="14"/>
      <c r="J6" s="14" t="s">
        <v>96</v>
      </c>
      <c r="K6" s="14"/>
      <c r="L6" s="14"/>
      <c r="M6" s="14"/>
    </row>
    <row r="7" spans="1:13" s="15" customFormat="1" x14ac:dyDescent="0.25">
      <c r="A7" s="14"/>
      <c r="B7" s="14"/>
      <c r="C7" s="14"/>
      <c r="D7" s="14"/>
      <c r="E7" s="14"/>
      <c r="F7" s="14"/>
      <c r="G7" s="14"/>
      <c r="H7" s="14"/>
      <c r="I7" s="14"/>
      <c r="J7" s="14" t="s">
        <v>97</v>
      </c>
      <c r="K7" s="14"/>
      <c r="L7" s="14"/>
      <c r="M7" s="14"/>
    </row>
    <row r="8" spans="1:13" x14ac:dyDescent="0.25">
      <c r="A8" s="3"/>
      <c r="B8" s="3"/>
      <c r="C8" s="3"/>
      <c r="F8" s="3"/>
      <c r="G8" s="3"/>
      <c r="I8" s="3"/>
      <c r="J8" s="3"/>
      <c r="K8" s="3"/>
      <c r="L8" s="3"/>
      <c r="M8" s="3"/>
    </row>
    <row r="9" spans="1:13" x14ac:dyDescent="0.25">
      <c r="A9" s="3"/>
      <c r="D9" s="4"/>
      <c r="E9" s="4"/>
      <c r="F9" s="3"/>
      <c r="G9" s="3"/>
      <c r="I9" s="3"/>
      <c r="J9" s="3"/>
      <c r="K9" s="3"/>
      <c r="L9" s="3"/>
      <c r="M9" s="3"/>
    </row>
    <row r="10" spans="1:13" x14ac:dyDescent="0.25">
      <c r="A10" s="3"/>
      <c r="F10" s="3"/>
      <c r="G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F11" s="3"/>
      <c r="G11" s="3"/>
      <c r="I11" s="3"/>
      <c r="J11" s="3"/>
      <c r="K11" s="3"/>
      <c r="L11" s="3"/>
      <c r="M11" s="3"/>
    </row>
    <row r="12" spans="1:13" ht="20.25" x14ac:dyDescent="0.3">
      <c r="A12" s="160" t="s">
        <v>117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</row>
    <row r="13" spans="1:13" x14ac:dyDescent="0.25">
      <c r="A13" s="3"/>
      <c r="B13" s="3"/>
      <c r="C13" s="3"/>
      <c r="F13" s="3"/>
      <c r="G13" s="3"/>
      <c r="I13" s="3"/>
      <c r="J13" s="3"/>
      <c r="K13" s="3"/>
      <c r="L13" s="3"/>
      <c r="M13" s="3"/>
    </row>
    <row r="14" spans="1:13" x14ac:dyDescent="0.25">
      <c r="A14" s="3"/>
      <c r="B14" s="5" t="s">
        <v>10</v>
      </c>
      <c r="C14" s="5"/>
      <c r="D14" s="4" t="s">
        <v>105</v>
      </c>
      <c r="E14" s="4"/>
      <c r="F14" s="3"/>
      <c r="G14" s="3"/>
      <c r="I14" s="3"/>
      <c r="J14" s="3"/>
      <c r="K14" s="3"/>
      <c r="L14" s="3"/>
      <c r="M14" s="3"/>
    </row>
    <row r="15" spans="1:13" x14ac:dyDescent="0.25">
      <c r="A15" s="161" t="s">
        <v>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3"/>
      <c r="L15" s="3"/>
      <c r="M15" s="3"/>
    </row>
    <row r="16" spans="1:13" x14ac:dyDescent="0.25">
      <c r="A16" s="12"/>
      <c r="B16" s="12"/>
      <c r="C16" s="19"/>
      <c r="D16" s="12"/>
      <c r="E16" s="19"/>
      <c r="F16" s="12"/>
      <c r="G16" s="12"/>
      <c r="H16" s="12"/>
      <c r="I16" s="12"/>
      <c r="J16" s="12"/>
      <c r="K16" s="3"/>
      <c r="L16" s="3"/>
      <c r="M16" s="3"/>
    </row>
    <row r="17" spans="1:17" s="15" customFormat="1" ht="15.75" customHeight="1" x14ac:dyDescent="0.25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</row>
    <row r="18" spans="1:17" s="15" customFormat="1" ht="15.75" customHeight="1" x14ac:dyDescent="0.2">
      <c r="A18" s="155" t="s">
        <v>57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</row>
    <row r="19" spans="1:17" s="15" customFormat="1" ht="15.75" customHeight="1" x14ac:dyDescent="0.2">
      <c r="A19" s="156" t="s">
        <v>35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</row>
    <row r="20" spans="1:17" s="15" customFormat="1" ht="15.75" customHeight="1" x14ac:dyDescent="0.2">
      <c r="A20" s="157" t="s">
        <v>100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1" spans="1:17" s="15" customFormat="1" ht="18" customHeight="1" x14ac:dyDescent="0.2">
      <c r="A21" s="147" t="s">
        <v>0</v>
      </c>
      <c r="B21" s="149" t="s">
        <v>50</v>
      </c>
      <c r="C21" s="149" t="s">
        <v>51</v>
      </c>
      <c r="D21" s="151" t="s">
        <v>52</v>
      </c>
      <c r="E21" s="152"/>
      <c r="F21" s="149" t="s">
        <v>53</v>
      </c>
      <c r="G21" s="149" t="s">
        <v>5</v>
      </c>
      <c r="H21" s="149" t="s">
        <v>54</v>
      </c>
      <c r="I21" s="149" t="s">
        <v>53</v>
      </c>
      <c r="J21" s="149" t="s">
        <v>5</v>
      </c>
      <c r="K21" s="149" t="s">
        <v>55</v>
      </c>
      <c r="L21" s="149" t="s">
        <v>53</v>
      </c>
      <c r="M21" s="149" t="s">
        <v>5</v>
      </c>
    </row>
    <row r="22" spans="1:17" s="15" customFormat="1" ht="47.25" customHeight="1" x14ac:dyDescent="0.2">
      <c r="A22" s="148"/>
      <c r="B22" s="150"/>
      <c r="C22" s="150"/>
      <c r="D22" s="20" t="s">
        <v>4</v>
      </c>
      <c r="E22" s="21" t="s">
        <v>56</v>
      </c>
      <c r="F22" s="150"/>
      <c r="G22" s="150"/>
      <c r="H22" s="150"/>
      <c r="I22" s="150"/>
      <c r="J22" s="150"/>
      <c r="K22" s="150"/>
      <c r="L22" s="150"/>
      <c r="M22" s="150"/>
    </row>
    <row r="23" spans="1:17" s="15" customForma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</row>
    <row r="24" spans="1:17" s="14" customFormat="1" ht="22.5" customHeight="1" x14ac:dyDescent="0.25">
      <c r="A24" s="114" t="s">
        <v>83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6"/>
    </row>
    <row r="25" spans="1:17" s="14" customFormat="1" ht="22.5" customHeight="1" x14ac:dyDescent="0.25">
      <c r="A25" s="127" t="s">
        <v>66</v>
      </c>
      <c r="B25" s="130" t="s">
        <v>70</v>
      </c>
      <c r="C25" s="127" t="s">
        <v>93</v>
      </c>
      <c r="D25" s="127" t="s">
        <v>94</v>
      </c>
      <c r="E25" s="133" t="s">
        <v>90</v>
      </c>
      <c r="F25" s="55" t="s">
        <v>17</v>
      </c>
      <c r="G25" s="56" t="s">
        <v>66</v>
      </c>
      <c r="H25" s="117" t="s">
        <v>83</v>
      </c>
      <c r="I25" s="118"/>
      <c r="J25" s="118"/>
      <c r="K25" s="118"/>
      <c r="L25" s="118"/>
      <c r="M25" s="119"/>
    </row>
    <row r="26" spans="1:17" s="14" customFormat="1" ht="23.1" customHeight="1" x14ac:dyDescent="0.25">
      <c r="A26" s="128"/>
      <c r="B26" s="131"/>
      <c r="C26" s="128"/>
      <c r="D26" s="128"/>
      <c r="E26" s="134"/>
      <c r="F26" s="120" t="s">
        <v>17</v>
      </c>
      <c r="G26" s="120">
        <v>1</v>
      </c>
      <c r="H26" s="123" t="s">
        <v>88</v>
      </c>
      <c r="I26" s="126" t="s">
        <v>84</v>
      </c>
      <c r="J26" s="126">
        <v>1</v>
      </c>
      <c r="K26" s="57" t="s">
        <v>123</v>
      </c>
      <c r="L26" s="23" t="s">
        <v>2</v>
      </c>
      <c r="M26" s="23">
        <v>1</v>
      </c>
    </row>
    <row r="27" spans="1:17" s="14" customFormat="1" ht="23.1" customHeight="1" x14ac:dyDescent="0.25">
      <c r="A27" s="128"/>
      <c r="B27" s="131"/>
      <c r="C27" s="128"/>
      <c r="D27" s="128"/>
      <c r="E27" s="134"/>
      <c r="F27" s="121"/>
      <c r="G27" s="121"/>
      <c r="H27" s="124"/>
      <c r="I27" s="126"/>
      <c r="J27" s="126"/>
      <c r="K27" s="58" t="s">
        <v>87</v>
      </c>
      <c r="L27" s="24" t="s">
        <v>2</v>
      </c>
      <c r="M27" s="24">
        <v>1</v>
      </c>
    </row>
    <row r="28" spans="1:17" s="14" customFormat="1" ht="23.1" customHeight="1" x14ac:dyDescent="0.25">
      <c r="A28" s="128"/>
      <c r="B28" s="131"/>
      <c r="C28" s="128"/>
      <c r="D28" s="128"/>
      <c r="E28" s="134"/>
      <c r="F28" s="121"/>
      <c r="G28" s="121"/>
      <c r="H28" s="124"/>
      <c r="I28" s="126"/>
      <c r="J28" s="126"/>
      <c r="K28" s="57" t="s">
        <v>85</v>
      </c>
      <c r="L28" s="25" t="s">
        <v>2</v>
      </c>
      <c r="M28" s="25">
        <v>1</v>
      </c>
    </row>
    <row r="29" spans="1:17" s="14" customFormat="1" ht="23.1" customHeight="1" x14ac:dyDescent="0.25">
      <c r="A29" s="129"/>
      <c r="B29" s="132"/>
      <c r="C29" s="129"/>
      <c r="D29" s="129"/>
      <c r="E29" s="135"/>
      <c r="F29" s="122"/>
      <c r="G29" s="122"/>
      <c r="H29" s="125"/>
      <c r="I29" s="126"/>
      <c r="J29" s="126"/>
      <c r="K29" s="57" t="s">
        <v>86</v>
      </c>
      <c r="L29" s="25" t="s">
        <v>2</v>
      </c>
      <c r="M29" s="25">
        <v>1</v>
      </c>
    </row>
    <row r="30" spans="1:17" s="14" customFormat="1" ht="22.5" customHeight="1" x14ac:dyDescent="0.25">
      <c r="A30" s="117" t="s">
        <v>103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9"/>
    </row>
    <row r="31" spans="1:17" ht="21.95" customHeight="1" x14ac:dyDescent="0.25">
      <c r="A31" s="138">
        <v>2</v>
      </c>
      <c r="B31" s="141" t="s">
        <v>89</v>
      </c>
      <c r="C31" s="59" t="s">
        <v>91</v>
      </c>
      <c r="D31" s="52">
        <v>1003238065</v>
      </c>
      <c r="E31" s="141" t="s">
        <v>71</v>
      </c>
      <c r="F31" s="60" t="s">
        <v>13</v>
      </c>
      <c r="G31" s="61" t="s">
        <v>72</v>
      </c>
      <c r="H31" s="117" t="s">
        <v>37</v>
      </c>
      <c r="I31" s="118"/>
      <c r="J31" s="118"/>
      <c r="K31" s="118"/>
      <c r="L31" s="118"/>
      <c r="M31" s="119"/>
    </row>
    <row r="32" spans="1:17" ht="31.5" x14ac:dyDescent="0.25">
      <c r="A32" s="139"/>
      <c r="B32" s="141"/>
      <c r="C32" s="62"/>
      <c r="D32" s="53">
        <v>1003238045</v>
      </c>
      <c r="E32" s="141"/>
      <c r="F32" s="63" t="s">
        <v>33</v>
      </c>
      <c r="G32" s="63">
        <v>9</v>
      </c>
      <c r="H32" s="64" t="s">
        <v>73</v>
      </c>
      <c r="I32" s="25" t="s">
        <v>42</v>
      </c>
      <c r="J32" s="65">
        <v>10</v>
      </c>
      <c r="K32" s="25" t="s">
        <v>6</v>
      </c>
      <c r="L32" s="25" t="s">
        <v>6</v>
      </c>
      <c r="M32" s="25" t="s">
        <v>6</v>
      </c>
      <c r="Q32" s="188"/>
    </row>
    <row r="33" spans="1:17" ht="33" customHeight="1" x14ac:dyDescent="0.25">
      <c r="A33" s="139"/>
      <c r="B33" s="141"/>
      <c r="C33" s="62"/>
      <c r="D33" s="66"/>
      <c r="E33" s="141"/>
      <c r="F33" s="67" t="s">
        <v>3</v>
      </c>
      <c r="G33" s="65">
        <v>0.374</v>
      </c>
      <c r="H33" s="68" t="s">
        <v>74</v>
      </c>
      <c r="I33" s="67" t="s">
        <v>3</v>
      </c>
      <c r="J33" s="65">
        <v>0.374</v>
      </c>
      <c r="K33" s="25" t="s">
        <v>6</v>
      </c>
      <c r="L33" s="25" t="s">
        <v>6</v>
      </c>
      <c r="M33" s="25" t="s">
        <v>6</v>
      </c>
      <c r="Q33" s="188"/>
    </row>
    <row r="34" spans="1:17" ht="33" customHeight="1" x14ac:dyDescent="0.25">
      <c r="A34" s="139"/>
      <c r="B34" s="141"/>
      <c r="C34" s="62"/>
      <c r="D34" s="66"/>
      <c r="E34" s="141"/>
      <c r="F34" s="67" t="s">
        <v>3</v>
      </c>
      <c r="G34" s="67">
        <f>G33</f>
        <v>0.374</v>
      </c>
      <c r="H34" s="68" t="s">
        <v>65</v>
      </c>
      <c r="I34" s="67" t="s">
        <v>3</v>
      </c>
      <c r="J34" s="65">
        <f>J33</f>
        <v>0.374</v>
      </c>
      <c r="K34" s="25" t="s">
        <v>6</v>
      </c>
      <c r="L34" s="25" t="s">
        <v>6</v>
      </c>
      <c r="M34" s="25" t="s">
        <v>6</v>
      </c>
      <c r="Q34" s="188"/>
    </row>
    <row r="35" spans="1:17" s="14" customFormat="1" ht="21.95" customHeight="1" x14ac:dyDescent="0.25">
      <c r="A35" s="139"/>
      <c r="B35" s="141"/>
      <c r="C35" s="62"/>
      <c r="D35" s="142"/>
      <c r="E35" s="142" t="s">
        <v>75</v>
      </c>
      <c r="F35" s="63" t="s">
        <v>30</v>
      </c>
      <c r="G35" s="63">
        <v>8</v>
      </c>
      <c r="H35" s="69" t="s">
        <v>45</v>
      </c>
      <c r="I35" s="70" t="s">
        <v>2</v>
      </c>
      <c r="J35" s="70">
        <v>22</v>
      </c>
      <c r="K35" s="57"/>
      <c r="L35" s="25"/>
      <c r="M35" s="25"/>
      <c r="Q35" s="188"/>
    </row>
    <row r="36" spans="1:17" s="14" customFormat="1" ht="81.75" customHeight="1" x14ac:dyDescent="0.25">
      <c r="A36" s="139"/>
      <c r="B36" s="141"/>
      <c r="C36" s="62"/>
      <c r="D36" s="143"/>
      <c r="E36" s="180"/>
      <c r="F36" s="63" t="s">
        <v>30</v>
      </c>
      <c r="G36" s="63">
        <v>8</v>
      </c>
      <c r="H36" s="51" t="s">
        <v>106</v>
      </c>
      <c r="I36" s="71" t="s">
        <v>2</v>
      </c>
      <c r="J36" s="25">
        <v>22</v>
      </c>
      <c r="K36" s="40" t="s">
        <v>6</v>
      </c>
      <c r="L36" s="40" t="s">
        <v>6</v>
      </c>
      <c r="M36" s="40" t="s">
        <v>6</v>
      </c>
    </row>
    <row r="37" spans="1:17" s="14" customFormat="1" ht="23.25" customHeight="1" x14ac:dyDescent="0.25">
      <c r="A37" s="139"/>
      <c r="B37" s="141"/>
      <c r="C37" s="62"/>
      <c r="D37" s="143"/>
      <c r="E37" s="180"/>
      <c r="F37" s="145" t="s">
        <v>30</v>
      </c>
      <c r="G37" s="145">
        <v>8</v>
      </c>
      <c r="H37" s="136" t="s">
        <v>107</v>
      </c>
      <c r="I37" s="111" t="s">
        <v>2</v>
      </c>
      <c r="J37" s="111">
        <v>24</v>
      </c>
      <c r="K37" s="57" t="s">
        <v>46</v>
      </c>
      <c r="L37" s="25" t="s">
        <v>2</v>
      </c>
      <c r="M37" s="25">
        <v>24</v>
      </c>
    </row>
    <row r="38" spans="1:17" s="14" customFormat="1" ht="24" customHeight="1" x14ac:dyDescent="0.25">
      <c r="A38" s="139"/>
      <c r="B38" s="141"/>
      <c r="C38" s="62"/>
      <c r="D38" s="144"/>
      <c r="E38" s="181"/>
      <c r="F38" s="146"/>
      <c r="G38" s="146"/>
      <c r="H38" s="137"/>
      <c r="I38" s="113"/>
      <c r="J38" s="113"/>
      <c r="K38" s="57" t="s">
        <v>47</v>
      </c>
      <c r="L38" s="25" t="s">
        <v>2</v>
      </c>
      <c r="M38" s="25">
        <v>24</v>
      </c>
    </row>
    <row r="39" spans="1:17" s="14" customFormat="1" ht="21.95" customHeight="1" x14ac:dyDescent="0.25">
      <c r="A39" s="139"/>
      <c r="B39" s="141"/>
      <c r="C39" s="62"/>
      <c r="D39" s="141"/>
      <c r="E39" s="142" t="s">
        <v>76</v>
      </c>
      <c r="F39" s="63" t="s">
        <v>30</v>
      </c>
      <c r="G39" s="63">
        <v>8</v>
      </c>
      <c r="H39" s="69" t="s">
        <v>58</v>
      </c>
      <c r="I39" s="70" t="s">
        <v>2</v>
      </c>
      <c r="J39" s="70">
        <v>8</v>
      </c>
      <c r="K39" s="57"/>
      <c r="L39" s="25"/>
      <c r="M39" s="25"/>
    </row>
    <row r="40" spans="1:17" s="14" customFormat="1" ht="81.75" customHeight="1" x14ac:dyDescent="0.25">
      <c r="A40" s="139"/>
      <c r="B40" s="141"/>
      <c r="C40" s="62"/>
      <c r="D40" s="141"/>
      <c r="E40" s="180"/>
      <c r="F40" s="63" t="s">
        <v>30</v>
      </c>
      <c r="G40" s="63">
        <v>6</v>
      </c>
      <c r="H40" s="51" t="s">
        <v>108</v>
      </c>
      <c r="I40" s="25" t="s">
        <v>2</v>
      </c>
      <c r="J40" s="25">
        <v>6</v>
      </c>
      <c r="K40" s="25" t="s">
        <v>6</v>
      </c>
      <c r="L40" s="25" t="s">
        <v>6</v>
      </c>
      <c r="M40" s="25" t="s">
        <v>6</v>
      </c>
    </row>
    <row r="41" spans="1:17" s="14" customFormat="1" ht="64.5" customHeight="1" x14ac:dyDescent="0.25">
      <c r="A41" s="139"/>
      <c r="B41" s="141"/>
      <c r="C41" s="62"/>
      <c r="D41" s="141"/>
      <c r="E41" s="180"/>
      <c r="F41" s="63" t="s">
        <v>30</v>
      </c>
      <c r="G41" s="63">
        <v>1</v>
      </c>
      <c r="H41" s="51" t="s">
        <v>109</v>
      </c>
      <c r="I41" s="25" t="s">
        <v>2</v>
      </c>
      <c r="J41" s="25">
        <v>1</v>
      </c>
      <c r="K41" s="25" t="s">
        <v>6</v>
      </c>
      <c r="L41" s="25" t="s">
        <v>6</v>
      </c>
      <c r="M41" s="25" t="s">
        <v>6</v>
      </c>
    </row>
    <row r="42" spans="1:17" s="14" customFormat="1" ht="64.5" customHeight="1" x14ac:dyDescent="0.25">
      <c r="A42" s="139"/>
      <c r="B42" s="141"/>
      <c r="C42" s="62"/>
      <c r="D42" s="141"/>
      <c r="E42" s="180"/>
      <c r="F42" s="63" t="s">
        <v>30</v>
      </c>
      <c r="G42" s="63">
        <v>1</v>
      </c>
      <c r="H42" s="51" t="s">
        <v>110</v>
      </c>
      <c r="I42" s="71" t="s">
        <v>2</v>
      </c>
      <c r="J42" s="25">
        <v>1</v>
      </c>
      <c r="K42" s="25" t="s">
        <v>6</v>
      </c>
      <c r="L42" s="25" t="s">
        <v>6</v>
      </c>
      <c r="M42" s="25" t="s">
        <v>6</v>
      </c>
    </row>
    <row r="43" spans="1:17" s="14" customFormat="1" x14ac:dyDescent="0.25">
      <c r="A43" s="139"/>
      <c r="B43" s="141"/>
      <c r="C43" s="62"/>
      <c r="D43" s="141"/>
      <c r="E43" s="180"/>
      <c r="F43" s="140" t="s">
        <v>30</v>
      </c>
      <c r="G43" s="140">
        <v>5</v>
      </c>
      <c r="H43" s="136" t="s">
        <v>111</v>
      </c>
      <c r="I43" s="111" t="s">
        <v>2</v>
      </c>
      <c r="J43" s="111">
        <v>5</v>
      </c>
      <c r="K43" s="57" t="s">
        <v>18</v>
      </c>
      <c r="L43" s="25" t="s">
        <v>2</v>
      </c>
      <c r="M43" s="25">
        <v>5</v>
      </c>
    </row>
    <row r="44" spans="1:17" s="14" customFormat="1" x14ac:dyDescent="0.25">
      <c r="A44" s="139"/>
      <c r="B44" s="141"/>
      <c r="C44" s="62"/>
      <c r="D44" s="141"/>
      <c r="E44" s="180"/>
      <c r="F44" s="140"/>
      <c r="G44" s="140"/>
      <c r="H44" s="183"/>
      <c r="I44" s="112"/>
      <c r="J44" s="112"/>
      <c r="K44" s="57" t="s">
        <v>61</v>
      </c>
      <c r="L44" s="25" t="s">
        <v>2</v>
      </c>
      <c r="M44" s="25">
        <v>5</v>
      </c>
    </row>
    <row r="45" spans="1:17" s="14" customFormat="1" x14ac:dyDescent="0.25">
      <c r="A45" s="139"/>
      <c r="B45" s="141"/>
      <c r="C45" s="62"/>
      <c r="D45" s="141"/>
      <c r="E45" s="180"/>
      <c r="F45" s="140" t="s">
        <v>30</v>
      </c>
      <c r="G45" s="140">
        <v>5</v>
      </c>
      <c r="H45" s="136" t="s">
        <v>112</v>
      </c>
      <c r="I45" s="111" t="s">
        <v>2</v>
      </c>
      <c r="J45" s="111">
        <v>5</v>
      </c>
      <c r="K45" s="57" t="s">
        <v>38</v>
      </c>
      <c r="L45" s="25" t="s">
        <v>2</v>
      </c>
      <c r="M45" s="25">
        <v>5</v>
      </c>
    </row>
    <row r="46" spans="1:17" s="14" customFormat="1" x14ac:dyDescent="0.25">
      <c r="A46" s="139"/>
      <c r="B46" s="141"/>
      <c r="C46" s="62"/>
      <c r="D46" s="141"/>
      <c r="E46" s="180"/>
      <c r="F46" s="140"/>
      <c r="G46" s="140"/>
      <c r="H46" s="183"/>
      <c r="I46" s="112"/>
      <c r="J46" s="112"/>
      <c r="K46" s="57" t="s">
        <v>39</v>
      </c>
      <c r="L46" s="25" t="s">
        <v>2</v>
      </c>
      <c r="M46" s="25">
        <v>5</v>
      </c>
    </row>
    <row r="47" spans="1:17" s="14" customFormat="1" x14ac:dyDescent="0.25">
      <c r="A47" s="139"/>
      <c r="B47" s="141"/>
      <c r="C47" s="62"/>
      <c r="D47" s="141"/>
      <c r="E47" s="180"/>
      <c r="F47" s="140"/>
      <c r="G47" s="140"/>
      <c r="H47" s="183"/>
      <c r="I47" s="112"/>
      <c r="J47" s="112"/>
      <c r="K47" s="57" t="s">
        <v>19</v>
      </c>
      <c r="L47" s="25" t="s">
        <v>2</v>
      </c>
      <c r="M47" s="25">
        <v>10</v>
      </c>
    </row>
    <row r="48" spans="1:17" s="14" customFormat="1" x14ac:dyDescent="0.25">
      <c r="A48" s="139"/>
      <c r="B48" s="141"/>
      <c r="C48" s="62"/>
      <c r="D48" s="141"/>
      <c r="E48" s="181"/>
      <c r="F48" s="140"/>
      <c r="G48" s="140"/>
      <c r="H48" s="183"/>
      <c r="I48" s="112"/>
      <c r="J48" s="112"/>
      <c r="K48" s="57" t="s">
        <v>20</v>
      </c>
      <c r="L48" s="25" t="s">
        <v>2</v>
      </c>
      <c r="M48" s="25">
        <v>10</v>
      </c>
    </row>
    <row r="49" spans="1:13" s="14" customFormat="1" ht="22.5" customHeight="1" x14ac:dyDescent="0.25">
      <c r="A49" s="139"/>
      <c r="B49" s="141"/>
      <c r="C49" s="62"/>
      <c r="D49" s="141"/>
      <c r="E49" s="52"/>
      <c r="F49" s="60" t="s">
        <v>13</v>
      </c>
      <c r="G49" s="61" t="s">
        <v>72</v>
      </c>
      <c r="H49" s="189" t="s">
        <v>36</v>
      </c>
      <c r="I49" s="190"/>
      <c r="J49" s="190"/>
      <c r="K49" s="190"/>
      <c r="L49" s="190"/>
      <c r="M49" s="191"/>
    </row>
    <row r="50" spans="1:13" s="14" customFormat="1" ht="31.5" customHeight="1" x14ac:dyDescent="0.25">
      <c r="A50" s="139"/>
      <c r="B50" s="141"/>
      <c r="C50" s="62"/>
      <c r="D50" s="141"/>
      <c r="E50" s="53"/>
      <c r="F50" s="140" t="s">
        <v>33</v>
      </c>
      <c r="G50" s="140">
        <v>9</v>
      </c>
      <c r="H50" s="164" t="s">
        <v>127</v>
      </c>
      <c r="I50" s="165" t="s">
        <v>41</v>
      </c>
      <c r="J50" s="165">
        <v>0.495</v>
      </c>
      <c r="K50" s="57" t="s">
        <v>126</v>
      </c>
      <c r="L50" s="25" t="s">
        <v>14</v>
      </c>
      <c r="M50" s="25">
        <v>1515</v>
      </c>
    </row>
    <row r="51" spans="1:13" s="14" customFormat="1" x14ac:dyDescent="0.25">
      <c r="A51" s="139"/>
      <c r="B51" s="141"/>
      <c r="C51" s="62"/>
      <c r="D51" s="141"/>
      <c r="E51" s="53"/>
      <c r="F51" s="140"/>
      <c r="G51" s="140"/>
      <c r="H51" s="164"/>
      <c r="I51" s="165"/>
      <c r="J51" s="165"/>
      <c r="K51" s="57" t="s">
        <v>48</v>
      </c>
      <c r="L51" s="25" t="s">
        <v>2</v>
      </c>
      <c r="M51" s="25">
        <v>24</v>
      </c>
    </row>
    <row r="52" spans="1:13" s="14" customFormat="1" x14ac:dyDescent="0.25">
      <c r="A52" s="139"/>
      <c r="B52" s="141"/>
      <c r="C52" s="62"/>
      <c r="D52" s="141"/>
      <c r="E52" s="53"/>
      <c r="F52" s="140"/>
      <c r="G52" s="140"/>
      <c r="H52" s="164"/>
      <c r="I52" s="165"/>
      <c r="J52" s="165"/>
      <c r="K52" s="57" t="s">
        <v>122</v>
      </c>
      <c r="L52" s="25" t="s">
        <v>2</v>
      </c>
      <c r="M52" s="25">
        <v>24</v>
      </c>
    </row>
    <row r="53" spans="1:13" s="14" customFormat="1" x14ac:dyDescent="0.25">
      <c r="A53" s="139"/>
      <c r="B53" s="141"/>
      <c r="C53" s="62"/>
      <c r="D53" s="141"/>
      <c r="E53" s="53"/>
      <c r="F53" s="140"/>
      <c r="G53" s="140"/>
      <c r="H53" s="164"/>
      <c r="I53" s="165"/>
      <c r="J53" s="165"/>
      <c r="K53" s="57" t="s">
        <v>15</v>
      </c>
      <c r="L53" s="25" t="s">
        <v>2</v>
      </c>
      <c r="M53" s="25">
        <v>24</v>
      </c>
    </row>
    <row r="54" spans="1:13" s="14" customFormat="1" x14ac:dyDescent="0.25">
      <c r="A54" s="139"/>
      <c r="B54" s="141"/>
      <c r="C54" s="62"/>
      <c r="D54" s="141"/>
      <c r="E54" s="53"/>
      <c r="F54" s="140"/>
      <c r="G54" s="140"/>
      <c r="H54" s="164"/>
      <c r="I54" s="165"/>
      <c r="J54" s="165"/>
      <c r="K54" s="57" t="s">
        <v>44</v>
      </c>
      <c r="L54" s="25" t="s">
        <v>2</v>
      </c>
      <c r="M54" s="25">
        <v>3</v>
      </c>
    </row>
    <row r="55" spans="1:13" s="14" customFormat="1" x14ac:dyDescent="0.25">
      <c r="A55" s="139"/>
      <c r="B55" s="141"/>
      <c r="C55" s="62"/>
      <c r="D55" s="141"/>
      <c r="E55" s="53"/>
      <c r="F55" s="140"/>
      <c r="G55" s="140"/>
      <c r="H55" s="164"/>
      <c r="I55" s="165"/>
      <c r="J55" s="165"/>
      <c r="K55" s="57" t="s">
        <v>16</v>
      </c>
      <c r="L55" s="25" t="s">
        <v>2</v>
      </c>
      <c r="M55" s="25">
        <v>12</v>
      </c>
    </row>
    <row r="56" spans="1:13" s="14" customFormat="1" x14ac:dyDescent="0.25">
      <c r="A56" s="139"/>
      <c r="B56" s="141"/>
      <c r="C56" s="62"/>
      <c r="D56" s="141"/>
      <c r="E56" s="53"/>
      <c r="F56" s="140"/>
      <c r="G56" s="140"/>
      <c r="H56" s="164"/>
      <c r="I56" s="165"/>
      <c r="J56" s="165"/>
      <c r="K56" s="57" t="s">
        <v>40</v>
      </c>
      <c r="L56" s="25" t="s">
        <v>2</v>
      </c>
      <c r="M56" s="25">
        <v>48</v>
      </c>
    </row>
    <row r="57" spans="1:13" ht="23.25" customHeight="1" x14ac:dyDescent="0.25">
      <c r="A57" s="162" t="s">
        <v>23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</row>
    <row r="58" spans="1:13" s="14" customFormat="1" ht="24" customHeight="1" x14ac:dyDescent="0.25">
      <c r="A58" s="139">
        <v>3</v>
      </c>
      <c r="B58" s="141" t="s">
        <v>77</v>
      </c>
      <c r="C58" s="72"/>
      <c r="D58" s="141"/>
      <c r="E58" s="141" t="s">
        <v>62</v>
      </c>
      <c r="F58" s="73" t="s">
        <v>30</v>
      </c>
      <c r="G58" s="74" t="s">
        <v>66</v>
      </c>
      <c r="H58" s="75" t="s">
        <v>78</v>
      </c>
      <c r="I58" s="65" t="s">
        <v>63</v>
      </c>
      <c r="J58" s="65">
        <v>1</v>
      </c>
      <c r="K58" s="54" t="s">
        <v>6</v>
      </c>
      <c r="L58" s="54" t="s">
        <v>6</v>
      </c>
      <c r="M58" s="54" t="s">
        <v>6</v>
      </c>
    </row>
    <row r="59" spans="1:13" s="14" customFormat="1" x14ac:dyDescent="0.25">
      <c r="A59" s="139"/>
      <c r="B59" s="141"/>
      <c r="C59" s="72"/>
      <c r="D59" s="141"/>
      <c r="E59" s="141"/>
      <c r="F59" s="145" t="s">
        <v>30</v>
      </c>
      <c r="G59" s="145">
        <v>1</v>
      </c>
      <c r="H59" s="136" t="s">
        <v>129</v>
      </c>
      <c r="I59" s="145" t="s">
        <v>24</v>
      </c>
      <c r="J59" s="145">
        <v>1</v>
      </c>
      <c r="K59" s="57" t="s">
        <v>64</v>
      </c>
      <c r="L59" s="76" t="s">
        <v>17</v>
      </c>
      <c r="M59" s="76" t="s">
        <v>66</v>
      </c>
    </row>
    <row r="60" spans="1:13" s="14" customFormat="1" ht="32.25" customHeight="1" x14ac:dyDescent="0.25">
      <c r="A60" s="139"/>
      <c r="B60" s="141"/>
      <c r="C60" s="72"/>
      <c r="D60" s="141"/>
      <c r="E60" s="141"/>
      <c r="F60" s="179"/>
      <c r="G60" s="179"/>
      <c r="H60" s="183"/>
      <c r="I60" s="179"/>
      <c r="J60" s="179"/>
      <c r="K60" s="57" t="s">
        <v>128</v>
      </c>
      <c r="L60" s="25" t="s">
        <v>14</v>
      </c>
      <c r="M60" s="25">
        <v>6</v>
      </c>
    </row>
    <row r="61" spans="1:13" s="14" customFormat="1" x14ac:dyDescent="0.25">
      <c r="A61" s="139"/>
      <c r="B61" s="141"/>
      <c r="C61" s="72"/>
      <c r="D61" s="141"/>
      <c r="E61" s="141"/>
      <c r="F61" s="179"/>
      <c r="G61" s="179"/>
      <c r="H61" s="183"/>
      <c r="I61" s="179"/>
      <c r="J61" s="179"/>
      <c r="K61" s="57" t="s">
        <v>121</v>
      </c>
      <c r="L61" s="25" t="s">
        <v>2</v>
      </c>
      <c r="M61" s="25">
        <v>6</v>
      </c>
    </row>
    <row r="62" spans="1:13" s="14" customFormat="1" x14ac:dyDescent="0.25">
      <c r="A62" s="139"/>
      <c r="B62" s="141"/>
      <c r="C62" s="72"/>
      <c r="D62" s="141"/>
      <c r="E62" s="141"/>
      <c r="F62" s="179"/>
      <c r="G62" s="179"/>
      <c r="H62" s="183"/>
      <c r="I62" s="179"/>
      <c r="J62" s="179"/>
      <c r="K62" s="57" t="s">
        <v>124</v>
      </c>
      <c r="L62" s="76" t="s">
        <v>17</v>
      </c>
      <c r="M62" s="25">
        <v>1</v>
      </c>
    </row>
    <row r="63" spans="1:13" s="14" customFormat="1" x14ac:dyDescent="0.25">
      <c r="A63" s="139"/>
      <c r="B63" s="141"/>
      <c r="C63" s="72"/>
      <c r="D63" s="141"/>
      <c r="E63" s="141"/>
      <c r="F63" s="179"/>
      <c r="G63" s="179"/>
      <c r="H63" s="183"/>
      <c r="I63" s="179"/>
      <c r="J63" s="179"/>
      <c r="K63" s="57" t="s">
        <v>31</v>
      </c>
      <c r="L63" s="76" t="s">
        <v>17</v>
      </c>
      <c r="M63" s="25">
        <v>1</v>
      </c>
    </row>
    <row r="64" spans="1:13" ht="50.25" customHeight="1" x14ac:dyDescent="0.25">
      <c r="A64" s="139"/>
      <c r="B64" s="141"/>
      <c r="C64" s="62"/>
      <c r="D64" s="40"/>
      <c r="E64" s="52"/>
      <c r="F64" s="77" t="s">
        <v>30</v>
      </c>
      <c r="G64" s="77">
        <v>8</v>
      </c>
      <c r="H64" s="78" t="s">
        <v>113</v>
      </c>
      <c r="I64" s="79" t="s">
        <v>24</v>
      </c>
      <c r="J64" s="79">
        <v>2.66</v>
      </c>
      <c r="K64" s="57" t="s">
        <v>25</v>
      </c>
      <c r="L64" s="25" t="s">
        <v>2</v>
      </c>
      <c r="M64" s="25">
        <v>8</v>
      </c>
    </row>
    <row r="65" spans="1:13" ht="23.25" customHeight="1" x14ac:dyDescent="0.25">
      <c r="A65" s="163" t="s">
        <v>34</v>
      </c>
      <c r="B65" s="163"/>
      <c r="C65" s="163"/>
      <c r="D65" s="163"/>
      <c r="E65" s="163"/>
      <c r="F65" s="163"/>
      <c r="G65" s="163"/>
      <c r="H65" s="163"/>
      <c r="I65" s="56" t="s">
        <v>17</v>
      </c>
      <c r="J65" s="56" t="s">
        <v>67</v>
      </c>
      <c r="K65" s="80"/>
      <c r="L65" s="80"/>
      <c r="M65" s="81"/>
    </row>
    <row r="66" spans="1:13" ht="65.25" customHeight="1" x14ac:dyDescent="0.25">
      <c r="A66" s="173">
        <v>4</v>
      </c>
      <c r="B66" s="142" t="s">
        <v>69</v>
      </c>
      <c r="C66" s="26" t="s">
        <v>92</v>
      </c>
      <c r="D66" s="182">
        <v>1003238058</v>
      </c>
      <c r="E66" s="142" t="s">
        <v>79</v>
      </c>
      <c r="F66" s="77" t="s">
        <v>30</v>
      </c>
      <c r="G66" s="77">
        <v>8</v>
      </c>
      <c r="H66" s="78" t="s">
        <v>115</v>
      </c>
      <c r="I66" s="79" t="s">
        <v>26</v>
      </c>
      <c r="J66" s="79">
        <v>8</v>
      </c>
      <c r="K66" s="82" t="s">
        <v>120</v>
      </c>
      <c r="L66" s="25"/>
      <c r="M66" s="25"/>
    </row>
    <row r="67" spans="1:13" s="14" customFormat="1" ht="32.25" customHeight="1" x14ac:dyDescent="0.25">
      <c r="A67" s="174"/>
      <c r="B67" s="143"/>
      <c r="C67" s="53"/>
      <c r="D67" s="180"/>
      <c r="E67" s="180"/>
      <c r="F67" s="166" t="s">
        <v>30</v>
      </c>
      <c r="G67" s="167">
        <v>8</v>
      </c>
      <c r="H67" s="164" t="s">
        <v>114</v>
      </c>
      <c r="I67" s="165" t="s">
        <v>32</v>
      </c>
      <c r="J67" s="165">
        <v>0.81</v>
      </c>
      <c r="K67" s="110" t="s">
        <v>120</v>
      </c>
      <c r="L67" s="111"/>
      <c r="M67" s="111"/>
    </row>
    <row r="68" spans="1:13" s="14" customFormat="1" x14ac:dyDescent="0.25">
      <c r="A68" s="174"/>
      <c r="B68" s="143"/>
      <c r="C68" s="53"/>
      <c r="D68" s="180"/>
      <c r="E68" s="180"/>
      <c r="F68" s="166"/>
      <c r="G68" s="168"/>
      <c r="H68" s="164"/>
      <c r="I68" s="165"/>
      <c r="J68" s="165"/>
      <c r="K68" s="110"/>
      <c r="L68" s="112"/>
      <c r="M68" s="112"/>
    </row>
    <row r="69" spans="1:13" s="14" customFormat="1" x14ac:dyDescent="0.25">
      <c r="A69" s="174"/>
      <c r="B69" s="143"/>
      <c r="C69" s="53"/>
      <c r="D69" s="180"/>
      <c r="E69" s="180"/>
      <c r="F69" s="166"/>
      <c r="G69" s="168"/>
      <c r="H69" s="164"/>
      <c r="I69" s="165"/>
      <c r="J69" s="165"/>
      <c r="K69" s="110"/>
      <c r="L69" s="112"/>
      <c r="M69" s="112"/>
    </row>
    <row r="70" spans="1:13" s="14" customFormat="1" x14ac:dyDescent="0.25">
      <c r="A70" s="174"/>
      <c r="B70" s="143"/>
      <c r="C70" s="53"/>
      <c r="D70" s="180"/>
      <c r="E70" s="180"/>
      <c r="F70" s="166"/>
      <c r="G70" s="168"/>
      <c r="H70" s="164"/>
      <c r="I70" s="165"/>
      <c r="J70" s="165"/>
      <c r="K70" s="110"/>
      <c r="L70" s="112"/>
      <c r="M70" s="112"/>
    </row>
    <row r="71" spans="1:13" s="14" customFormat="1" x14ac:dyDescent="0.25">
      <c r="A71" s="174"/>
      <c r="B71" s="143"/>
      <c r="C71" s="53"/>
      <c r="D71" s="180"/>
      <c r="E71" s="180"/>
      <c r="F71" s="166"/>
      <c r="G71" s="169"/>
      <c r="H71" s="164"/>
      <c r="I71" s="165"/>
      <c r="J71" s="165"/>
      <c r="K71" s="110"/>
      <c r="L71" s="113"/>
      <c r="M71" s="113"/>
    </row>
    <row r="72" spans="1:13" ht="33" customHeight="1" x14ac:dyDescent="0.25">
      <c r="A72" s="174"/>
      <c r="B72" s="143"/>
      <c r="C72" s="53"/>
      <c r="D72" s="180"/>
      <c r="E72" s="180"/>
      <c r="F72" s="77" t="s">
        <v>30</v>
      </c>
      <c r="G72" s="77">
        <v>0.08</v>
      </c>
      <c r="H72" s="83" t="s">
        <v>59</v>
      </c>
      <c r="I72" s="23" t="s">
        <v>27</v>
      </c>
      <c r="J72" s="23">
        <v>0.08</v>
      </c>
      <c r="K72" s="40" t="s">
        <v>6</v>
      </c>
      <c r="L72" s="40" t="s">
        <v>6</v>
      </c>
      <c r="M72" s="40" t="s">
        <v>6</v>
      </c>
    </row>
    <row r="73" spans="1:13" s="14" customFormat="1" ht="21.75" customHeight="1" x14ac:dyDescent="0.25">
      <c r="A73" s="175"/>
      <c r="B73" s="144"/>
      <c r="C73" s="53"/>
      <c r="D73" s="181"/>
      <c r="E73" s="181"/>
      <c r="F73" s="77" t="s">
        <v>30</v>
      </c>
      <c r="G73" s="77">
        <v>8</v>
      </c>
      <c r="H73" s="84" t="s">
        <v>28</v>
      </c>
      <c r="I73" s="85" t="s">
        <v>29</v>
      </c>
      <c r="J73" s="85">
        <v>8</v>
      </c>
      <c r="K73" s="52" t="s">
        <v>6</v>
      </c>
      <c r="L73" s="52" t="s">
        <v>6</v>
      </c>
      <c r="M73" s="52" t="s">
        <v>6</v>
      </c>
    </row>
    <row r="74" spans="1:13" s="14" customFormat="1" ht="20.25" customHeight="1" x14ac:dyDescent="0.25">
      <c r="A74" s="170" t="s">
        <v>81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2"/>
    </row>
    <row r="75" spans="1:13" s="14" customFormat="1" ht="20.25" customHeight="1" x14ac:dyDescent="0.25">
      <c r="A75" s="48">
        <v>5</v>
      </c>
      <c r="B75" s="142" t="s">
        <v>69</v>
      </c>
      <c r="C75" s="86"/>
      <c r="D75" s="87"/>
      <c r="E75" s="184" t="s">
        <v>101</v>
      </c>
      <c r="F75" s="88" t="s">
        <v>80</v>
      </c>
      <c r="G75" s="61" t="s">
        <v>82</v>
      </c>
      <c r="H75" s="117" t="s">
        <v>81</v>
      </c>
      <c r="I75" s="118"/>
      <c r="J75" s="118"/>
      <c r="K75" s="118"/>
      <c r="L75" s="118"/>
      <c r="M75" s="119"/>
    </row>
    <row r="76" spans="1:13" s="14" customFormat="1" ht="49.5" customHeight="1" x14ac:dyDescent="0.25">
      <c r="A76" s="49"/>
      <c r="B76" s="143"/>
      <c r="C76" s="89"/>
      <c r="D76" s="90"/>
      <c r="E76" s="185"/>
      <c r="F76" s="177" t="s">
        <v>80</v>
      </c>
      <c r="G76" s="177" t="s">
        <v>82</v>
      </c>
      <c r="H76" s="91" t="s">
        <v>116</v>
      </c>
      <c r="I76" s="177" t="s">
        <v>80</v>
      </c>
      <c r="J76" s="177" t="s">
        <v>82</v>
      </c>
      <c r="K76" s="92"/>
      <c r="L76" s="93"/>
      <c r="M76" s="93"/>
    </row>
    <row r="77" spans="1:13" s="14" customFormat="1" ht="33" customHeight="1" x14ac:dyDescent="0.25">
      <c r="A77" s="49"/>
      <c r="B77" s="143"/>
      <c r="C77" s="89"/>
      <c r="D77" s="90"/>
      <c r="E77" s="185"/>
      <c r="F77" s="178"/>
      <c r="G77" s="178"/>
      <c r="H77" s="94" t="s">
        <v>125</v>
      </c>
      <c r="I77" s="186"/>
      <c r="J77" s="186"/>
      <c r="K77" s="95"/>
      <c r="L77" s="96"/>
      <c r="M77" s="96"/>
    </row>
    <row r="78" spans="1:13" s="14" customFormat="1" ht="33" customHeight="1" x14ac:dyDescent="0.25">
      <c r="A78" s="187" t="s">
        <v>102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</row>
    <row r="79" spans="1:13" s="14" customFormat="1" ht="67.5" customHeight="1" x14ac:dyDescent="0.25">
      <c r="A79" s="50"/>
      <c r="B79" s="51"/>
      <c r="C79" s="97"/>
      <c r="D79" s="98"/>
      <c r="E79" s="99"/>
      <c r="F79" s="100" t="s">
        <v>21</v>
      </c>
      <c r="G79" s="101" t="s">
        <v>118</v>
      </c>
      <c r="H79" s="102" t="s">
        <v>119</v>
      </c>
      <c r="I79" s="103" t="s">
        <v>22</v>
      </c>
      <c r="J79" s="104">
        <v>6.4000000000000003E-3</v>
      </c>
      <c r="K79" s="82" t="s">
        <v>120</v>
      </c>
      <c r="L79" s="103"/>
      <c r="M79" s="104"/>
    </row>
    <row r="80" spans="1:13" s="16" customFormat="1" ht="21" customHeight="1" x14ac:dyDescent="0.2">
      <c r="A80" s="176" t="s">
        <v>49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</row>
    <row r="81" spans="1:13" s="47" customFormat="1" ht="100.5" customHeight="1" x14ac:dyDescent="0.2">
      <c r="A81" s="39">
        <v>6</v>
      </c>
      <c r="B81" s="40" t="s">
        <v>69</v>
      </c>
      <c r="C81" s="40"/>
      <c r="D81" s="41"/>
      <c r="E81" s="41"/>
      <c r="F81" s="42"/>
      <c r="G81" s="43"/>
      <c r="H81" s="41" t="s">
        <v>104</v>
      </c>
      <c r="I81" s="44" t="s">
        <v>98</v>
      </c>
      <c r="J81" s="45">
        <v>1</v>
      </c>
      <c r="K81" s="46" t="s">
        <v>43</v>
      </c>
      <c r="L81" s="46" t="s">
        <v>43</v>
      </c>
      <c r="M81" s="46" t="s">
        <v>43</v>
      </c>
    </row>
    <row r="82" spans="1:13" x14ac:dyDescent="0.25">
      <c r="A82" s="192" t="s">
        <v>130</v>
      </c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  <c r="M82" s="194"/>
    </row>
    <row r="83" spans="1:13" s="14" customFormat="1" x14ac:dyDescent="0.25">
      <c r="A83" s="39"/>
      <c r="B83" s="105"/>
      <c r="C83" s="105"/>
      <c r="D83" s="41"/>
      <c r="E83" s="41"/>
      <c r="F83" s="195"/>
      <c r="G83" s="196"/>
      <c r="H83" s="197" t="s">
        <v>131</v>
      </c>
      <c r="I83" s="44" t="s">
        <v>17</v>
      </c>
      <c r="J83" s="45">
        <v>8</v>
      </c>
      <c r="K83" s="107"/>
      <c r="L83" s="107"/>
      <c r="M83" s="107"/>
    </row>
    <row r="84" spans="1:13" s="14" customFormat="1" x14ac:dyDescent="0.25">
      <c r="A84" s="109"/>
      <c r="B84" s="106"/>
      <c r="C84" s="106"/>
      <c r="D84" s="198"/>
      <c r="E84" s="198"/>
      <c r="F84" s="199"/>
      <c r="G84" s="200"/>
      <c r="H84" s="201" t="s">
        <v>132</v>
      </c>
      <c r="I84" s="202" t="s">
        <v>3</v>
      </c>
      <c r="J84" s="204">
        <v>0.374</v>
      </c>
      <c r="K84" s="108"/>
      <c r="L84" s="108"/>
      <c r="M84" s="108"/>
    </row>
    <row r="85" spans="1:13" s="14" customFormat="1" x14ac:dyDescent="0.25">
      <c r="A85" s="39"/>
      <c r="B85" s="105"/>
      <c r="C85" s="105"/>
      <c r="D85" s="41"/>
      <c r="E85" s="41"/>
      <c r="F85" s="195"/>
      <c r="G85" s="196"/>
      <c r="H85" s="197" t="s">
        <v>133</v>
      </c>
      <c r="I85" s="44" t="s">
        <v>17</v>
      </c>
      <c r="J85" s="203">
        <v>1</v>
      </c>
      <c r="K85" s="107"/>
      <c r="L85" s="107"/>
      <c r="M85" s="107"/>
    </row>
    <row r="86" spans="1:13" s="14" customForma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25">
      <c r="A87" s="6"/>
      <c r="B87" s="13"/>
      <c r="C87" s="14"/>
      <c r="D87" s="7"/>
      <c r="E87" s="7"/>
      <c r="F87" s="27"/>
      <c r="G87" s="28"/>
      <c r="H87" s="29"/>
      <c r="I87" s="30"/>
      <c r="J87" s="31"/>
      <c r="K87" s="5"/>
    </row>
    <row r="88" spans="1:13" x14ac:dyDescent="0.25">
      <c r="A88" s="6"/>
      <c r="B88" s="8"/>
      <c r="C88" s="8"/>
      <c r="D88" s="38" t="s">
        <v>99</v>
      </c>
      <c r="E88" s="8"/>
      <c r="F88" s="32"/>
      <c r="G88" s="32"/>
      <c r="H88" s="29"/>
      <c r="I88" s="30"/>
      <c r="J88" s="30"/>
      <c r="K88" s="5"/>
    </row>
    <row r="89" spans="1:13" x14ac:dyDescent="0.25">
      <c r="A89" s="6"/>
      <c r="B89" s="9"/>
      <c r="C89" s="9"/>
      <c r="D89" s="9"/>
      <c r="E89" s="9"/>
      <c r="F89" s="33"/>
      <c r="G89" s="33"/>
      <c r="H89" s="29"/>
      <c r="I89" s="30"/>
      <c r="J89" s="30"/>
      <c r="K89" s="5"/>
    </row>
    <row r="90" spans="1:13" x14ac:dyDescent="0.25">
      <c r="A90" s="6"/>
      <c r="B90" s="13"/>
      <c r="C90" s="14"/>
      <c r="D90" s="10"/>
      <c r="E90" s="10"/>
      <c r="F90" s="34"/>
      <c r="G90" s="35"/>
      <c r="H90" s="36"/>
      <c r="I90" s="37"/>
      <c r="J90" s="34"/>
      <c r="K90" s="11"/>
    </row>
    <row r="91" spans="1:13" x14ac:dyDescent="0.25">
      <c r="A91" s="6"/>
      <c r="B91" s="9"/>
      <c r="C91" s="9"/>
      <c r="D91" s="9"/>
      <c r="E91" s="9"/>
      <c r="F91" s="33"/>
      <c r="G91" s="33"/>
      <c r="H91" s="29"/>
      <c r="I91" s="30"/>
      <c r="J91" s="30"/>
      <c r="K91" s="5"/>
    </row>
  </sheetData>
  <mergeCells count="99">
    <mergeCell ref="A78:M78"/>
    <mergeCell ref="Q32:Q35"/>
    <mergeCell ref="E31:E34"/>
    <mergeCell ref="E39:E48"/>
    <mergeCell ref="E35:E38"/>
    <mergeCell ref="E58:E63"/>
    <mergeCell ref="I45:I48"/>
    <mergeCell ref="H49:M49"/>
    <mergeCell ref="G50:G56"/>
    <mergeCell ref="J50:J56"/>
    <mergeCell ref="I50:I56"/>
    <mergeCell ref="H50:H56"/>
    <mergeCell ref="H45:H48"/>
    <mergeCell ref="H31:M31"/>
    <mergeCell ref="H43:H44"/>
    <mergeCell ref="I43:I44"/>
    <mergeCell ref="G76:G77"/>
    <mergeCell ref="J59:J63"/>
    <mergeCell ref="B58:B64"/>
    <mergeCell ref="E66:E73"/>
    <mergeCell ref="D66:D73"/>
    <mergeCell ref="G59:G63"/>
    <mergeCell ref="H59:H63"/>
    <mergeCell ref="D58:D63"/>
    <mergeCell ref="F59:F63"/>
    <mergeCell ref="E75:E77"/>
    <mergeCell ref="B75:B77"/>
    <mergeCell ref="I76:I77"/>
    <mergeCell ref="J76:J77"/>
    <mergeCell ref="A82:M82"/>
    <mergeCell ref="A57:M57"/>
    <mergeCell ref="A65:H65"/>
    <mergeCell ref="H67:H71"/>
    <mergeCell ref="I67:I71"/>
    <mergeCell ref="J67:J71"/>
    <mergeCell ref="F67:F71"/>
    <mergeCell ref="G67:G71"/>
    <mergeCell ref="A74:M74"/>
    <mergeCell ref="B66:B73"/>
    <mergeCell ref="A66:A73"/>
    <mergeCell ref="A80:M80"/>
    <mergeCell ref="H75:M75"/>
    <mergeCell ref="F76:F77"/>
    <mergeCell ref="A58:A64"/>
    <mergeCell ref="I59:I63"/>
    <mergeCell ref="I2:K2"/>
    <mergeCell ref="J4:M4"/>
    <mergeCell ref="J5:M5"/>
    <mergeCell ref="L21:L22"/>
    <mergeCell ref="M21:M22"/>
    <mergeCell ref="A18:M18"/>
    <mergeCell ref="A19:M19"/>
    <mergeCell ref="A20:M20"/>
    <mergeCell ref="G21:G22"/>
    <mergeCell ref="H21:H22"/>
    <mergeCell ref="I21:I22"/>
    <mergeCell ref="J21:J22"/>
    <mergeCell ref="K21:K22"/>
    <mergeCell ref="A17:M17"/>
    <mergeCell ref="A12:M12"/>
    <mergeCell ref="A15:J15"/>
    <mergeCell ref="A21:A22"/>
    <mergeCell ref="B21:B22"/>
    <mergeCell ref="C21:C22"/>
    <mergeCell ref="D21:E21"/>
    <mergeCell ref="F21:F22"/>
    <mergeCell ref="A31:A56"/>
    <mergeCell ref="F50:F56"/>
    <mergeCell ref="F43:F44"/>
    <mergeCell ref="G43:G44"/>
    <mergeCell ref="D49:D56"/>
    <mergeCell ref="B31:B56"/>
    <mergeCell ref="D39:D48"/>
    <mergeCell ref="F45:F48"/>
    <mergeCell ref="G45:G48"/>
    <mergeCell ref="D35:D38"/>
    <mergeCell ref="F37:F38"/>
    <mergeCell ref="G37:G38"/>
    <mergeCell ref="H37:H38"/>
    <mergeCell ref="J45:J48"/>
    <mergeCell ref="J37:J38"/>
    <mergeCell ref="I37:I38"/>
    <mergeCell ref="J43:J44"/>
    <mergeCell ref="K67:K71"/>
    <mergeCell ref="L67:L71"/>
    <mergeCell ref="M67:M71"/>
    <mergeCell ref="A24:M24"/>
    <mergeCell ref="A30:M30"/>
    <mergeCell ref="H25:M25"/>
    <mergeCell ref="F26:F29"/>
    <mergeCell ref="G26:G29"/>
    <mergeCell ref="H26:H29"/>
    <mergeCell ref="I26:I29"/>
    <mergeCell ref="J26:J29"/>
    <mergeCell ref="A25:A29"/>
    <mergeCell ref="B25:B29"/>
    <mergeCell ref="D25:D29"/>
    <mergeCell ref="E25:E29"/>
    <mergeCell ref="C25:C29"/>
  </mergeCells>
  <phoneticPr fontId="0" type="noConversion"/>
  <pageMargins left="0.19685039370078741" right="0.19685039370078741" top="0.39370078740157483" bottom="0.39370078740157483" header="0.31496062992125984" footer="0.31496062992125984"/>
  <pageSetup paperSize="9" scale="43" fitToHeight="0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Лин 603</vt:lpstr>
    </vt:vector>
  </TitlesOfParts>
  <Company>OES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Анатольевна</dc:creator>
  <cp:lastModifiedBy>Чернышев Михаил Борисович</cp:lastModifiedBy>
  <cp:lastPrinted>2022-07-07T17:16:34Z</cp:lastPrinted>
  <dcterms:created xsi:type="dcterms:W3CDTF">2007-10-19T06:30:29Z</dcterms:created>
  <dcterms:modified xsi:type="dcterms:W3CDTF">2024-11-13T05:39:51Z</dcterms:modified>
</cp:coreProperties>
</file>